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lfg\Documents\Geschäftliches am Server\Übungsdateien\Excel 2025\Konsolidieren\"/>
    </mc:Choice>
  </mc:AlternateContent>
  <xr:revisionPtr revIDLastSave="0" documentId="13_ncr:1_{55F8C380-93DE-442F-B650-C8E4C5996CA3}" xr6:coauthVersionLast="47" xr6:coauthVersionMax="47" xr10:uidLastSave="{00000000-0000-0000-0000-000000000000}"/>
  <bookViews>
    <workbookView xWindow="1520" yWindow="1520" windowWidth="18720" windowHeight="11650" xr2:uid="{00000000-000D-0000-FFFF-FFFF00000000}"/>
  </bookViews>
  <sheets>
    <sheet name="Woche 4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E10" i="1" l="1"/>
  <c r="E14" i="1"/>
  <c r="E13" i="1"/>
  <c r="E15" i="1"/>
  <c r="E11" i="1"/>
  <c r="E12" i="1"/>
  <c r="H25" i="1"/>
  <c r="H26" i="1"/>
  <c r="F22" i="1"/>
  <c r="H22" i="1" s="1"/>
  <c r="F23" i="1"/>
  <c r="H23" i="1" s="1"/>
  <c r="F24" i="1"/>
  <c r="H24" i="1" s="1"/>
  <c r="F25" i="1"/>
  <c r="F26" i="1"/>
  <c r="F21" i="1"/>
  <c r="F27" i="1" l="1"/>
  <c r="H21" i="1"/>
  <c r="H27" i="1" s="1"/>
  <c r="E32" i="1" s="1"/>
  <c r="E16" i="1"/>
  <c r="E31" i="1" s="1"/>
  <c r="E33" i="1" l="1"/>
  <c r="E34" i="1" s="1"/>
  <c r="E35" i="1" s="1"/>
  <c r="E36" i="1" s="1"/>
  <c r="E37" i="1" s="1"/>
</calcChain>
</file>

<file path=xl/sharedStrings.xml><?xml version="1.0" encoding="utf-8"?>
<sst xmlns="http://schemas.openxmlformats.org/spreadsheetml/2006/main" count="47" uniqueCount="36">
  <si>
    <t>RECHNUNG</t>
  </si>
  <si>
    <t>Fahrtkosten</t>
  </si>
  <si>
    <t>Name</t>
  </si>
  <si>
    <t>km</t>
  </si>
  <si>
    <t>Euro je km</t>
  </si>
  <si>
    <t>Arbeitszeitaufzeichnung</t>
  </si>
  <si>
    <t>Arbeits-
beginn</t>
  </si>
  <si>
    <t>Mittagsp.
Anfang</t>
  </si>
  <si>
    <t>Mittagsp.
Ende</t>
  </si>
  <si>
    <t>Arbeits-
ende</t>
  </si>
  <si>
    <t>Arbeitszeit</t>
  </si>
  <si>
    <t>Lohn/Std</t>
  </si>
  <si>
    <t>Gehalt</t>
  </si>
  <si>
    <t xml:space="preserve">Summe: </t>
  </si>
  <si>
    <t>MWSt</t>
  </si>
  <si>
    <t>Kosten für die Arbeitszeit:</t>
  </si>
  <si>
    <t>Zwischensumme</t>
  </si>
  <si>
    <t>Gesamtsumme</t>
  </si>
  <si>
    <t>- Skonto</t>
  </si>
  <si>
    <t>Endbetrag</t>
  </si>
  <si>
    <t>Firma Rast und Ruh</t>
  </si>
  <si>
    <t>Reperaturen aller Art</t>
  </si>
  <si>
    <t>1010 Wien, Hoher Markt 123, Tel:+43 1 123 456 78</t>
  </si>
  <si>
    <t>Johanna Berger</t>
  </si>
  <si>
    <t>Gerhard Maier</t>
  </si>
  <si>
    <t>Sabine Hinterbauer</t>
  </si>
  <si>
    <t>Roman Fuerstein</t>
  </si>
  <si>
    <t>Sigi Schäffer</t>
  </si>
  <si>
    <t>Herbert Maurer</t>
  </si>
  <si>
    <t>Auto</t>
  </si>
  <si>
    <t>Klein-LKW</t>
  </si>
  <si>
    <t>Pritsche</t>
  </si>
  <si>
    <t>-</t>
  </si>
  <si>
    <t>Zusammenfassung</t>
  </si>
  <si>
    <t>Kosten für die Fahrten:</t>
  </si>
  <si>
    <t>abz.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</si>
</sst>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0.0"/>
    <numFmt numFmtId="165" formatCode="#,##0.00\ \€"/>
    <numFmt numFmtId="166" formatCode="[hh]:mm"/>
    <numFmt numFmtId="167" formatCode="[$-F400]h:mm:ss\ AM/PM"/>
    <numFmt numFmtId="168" formatCode="_-[$€-C07]\ * #,##0.00_-;\-[$€-C07]\ * #,##0.00_-;_-[$€-C07]\ * &quot;-&quot;??_-;_-@_-"/>
    <numFmt numFmtId="169" formatCode="[$-F800]dddd\,\ mmmm\ dd\,\ yyyy"/>
    <numFmt numFmtId="170" formatCode="_-&quot;€&quot;\ * #,##0.00_-"/>
  </numFmts>
  <fonts count="13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sz val="16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76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7" fillId="0" borderId="2" xfId="0" applyFont="1" applyBorder="1"/>
    <xf numFmtId="164" fontId="7" fillId="0" borderId="2" xfId="0" applyNumberFormat="1" applyFont="1" applyBorder="1" applyAlignment="1">
      <alignment horizontal="center"/>
    </xf>
    <xf numFmtId="165" fontId="6" fillId="2" borderId="2" xfId="0" quotePrefix="1" applyNumberFormat="1" applyFont="1" applyFill="1" applyBorder="1"/>
    <xf numFmtId="0" fontId="7" fillId="0" borderId="2" xfId="0" applyFont="1" applyBorder="1" applyAlignment="1">
      <alignment vertical="center"/>
    </xf>
    <xf numFmtId="164" fontId="7" fillId="0" borderId="2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164" fontId="7" fillId="0" borderId="1" xfId="0" applyNumberFormat="1" applyFont="1" applyBorder="1" applyAlignment="1">
      <alignment horizontal="center" vertical="center"/>
    </xf>
    <xf numFmtId="165" fontId="6" fillId="2" borderId="3" xfId="0" quotePrefix="1" applyNumberFormat="1" applyFont="1" applyFill="1" applyBorder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65" fontId="7" fillId="0" borderId="2" xfId="3" applyNumberFormat="1" applyFont="1" applyBorder="1" applyAlignment="1">
      <alignment vertical="center"/>
    </xf>
    <xf numFmtId="165" fontId="7" fillId="0" borderId="1" xfId="3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5" xfId="0" applyFont="1" applyBorder="1" applyAlignment="1">
      <alignment horizontal="right" vertical="center"/>
    </xf>
    <xf numFmtId="0" fontId="7" fillId="0" borderId="6" xfId="3" applyNumberFormat="1" applyFont="1" applyBorder="1" applyAlignment="1">
      <alignment vertical="center"/>
    </xf>
    <xf numFmtId="165" fontId="8" fillId="2" borderId="3" xfId="0" quotePrefix="1" applyNumberFormat="1" applyFont="1" applyFill="1" applyBorder="1"/>
    <xf numFmtId="0" fontId="2" fillId="0" borderId="0" xfId="2"/>
    <xf numFmtId="165" fontId="6" fillId="0" borderId="2" xfId="0" applyNumberFormat="1" applyFont="1" applyBorder="1"/>
    <xf numFmtId="165" fontId="6" fillId="0" borderId="1" xfId="0" applyNumberFormat="1" applyFont="1" applyBorder="1"/>
    <xf numFmtId="0" fontId="8" fillId="0" borderId="0" xfId="0" applyFont="1" applyAlignment="1">
      <alignment horizontal="right" vertical="center"/>
    </xf>
    <xf numFmtId="0" fontId="8" fillId="0" borderId="0" xfId="0" quotePrefix="1" applyFont="1"/>
    <xf numFmtId="0" fontId="7" fillId="0" borderId="0" xfId="3" applyNumberFormat="1" applyFont="1" applyFill="1" applyBorder="1" applyAlignment="1">
      <alignment vertical="center"/>
    </xf>
    <xf numFmtId="165" fontId="8" fillId="0" borderId="0" xfId="0" quotePrefix="1" applyNumberFormat="1" applyFont="1"/>
    <xf numFmtId="165" fontId="2" fillId="2" borderId="8" xfId="4" quotePrefix="1" applyNumberFormat="1" applyFill="1" applyBorder="1" applyAlignment="1"/>
    <xf numFmtId="0" fontId="0" fillId="0" borderId="9" xfId="0" applyBorder="1"/>
    <xf numFmtId="9" fontId="1" fillId="0" borderId="9" xfId="1" applyBorder="1" applyAlignment="1">
      <alignment horizontal="center"/>
    </xf>
    <xf numFmtId="0" fontId="10" fillId="3" borderId="10" xfId="0" applyFont="1" applyFill="1" applyBorder="1"/>
    <xf numFmtId="0" fontId="0" fillId="3" borderId="11" xfId="0" applyFill="1" applyBorder="1"/>
    <xf numFmtId="0" fontId="0" fillId="3" borderId="12" xfId="0" applyFill="1" applyBorder="1"/>
    <xf numFmtId="0" fontId="10" fillId="3" borderId="11" xfId="0" applyFont="1" applyFill="1" applyBorder="1"/>
    <xf numFmtId="0" fontId="10" fillId="3" borderId="13" xfId="0" applyFont="1" applyFill="1" applyBorder="1"/>
    <xf numFmtId="0" fontId="0" fillId="3" borderId="13" xfId="0" applyFill="1" applyBorder="1"/>
    <xf numFmtId="165" fontId="2" fillId="2" borderId="16" xfId="4" quotePrefix="1" applyNumberFormat="1" applyFont="1" applyFill="1" applyBorder="1" applyAlignment="1"/>
    <xf numFmtId="165" fontId="2" fillId="2" borderId="19" xfId="4" quotePrefix="1" applyNumberFormat="1" applyFill="1" applyBorder="1" applyAlignment="1"/>
    <xf numFmtId="9" fontId="1" fillId="0" borderId="7" xfId="1" applyBorder="1" applyAlignment="1">
      <alignment horizontal="right"/>
    </xf>
    <xf numFmtId="0" fontId="7" fillId="0" borderId="7" xfId="0" applyFont="1" applyBorder="1" applyAlignment="1">
      <alignment horizontal="right"/>
    </xf>
    <xf numFmtId="165" fontId="9" fillId="2" borderId="21" xfId="4" quotePrefix="1" applyNumberFormat="1" applyFont="1" applyFill="1" applyBorder="1" applyAlignment="1"/>
    <xf numFmtId="0" fontId="9" fillId="0" borderId="22" xfId="2" applyFont="1" applyBorder="1"/>
    <xf numFmtId="0" fontId="6" fillId="0" borderId="0" xfId="0" applyFont="1"/>
    <xf numFmtId="0" fontId="9" fillId="0" borderId="0" xfId="2" applyFont="1"/>
    <xf numFmtId="165" fontId="9" fillId="2" borderId="23" xfId="4" quotePrefix="1" applyNumberFormat="1" applyFont="1" applyFill="1" applyBorder="1" applyAlignment="1"/>
    <xf numFmtId="0" fontId="2" fillId="0" borderId="9" xfId="2" applyBorder="1"/>
    <xf numFmtId="0" fontId="2" fillId="0" borderId="9" xfId="2" quotePrefix="1" applyBorder="1"/>
    <xf numFmtId="0" fontId="5" fillId="3" borderId="10" xfId="0" applyFont="1" applyFill="1" applyBorder="1" applyAlignment="1">
      <alignment vertical="center"/>
    </xf>
    <xf numFmtId="0" fontId="5" fillId="3" borderId="11" xfId="0" applyFont="1" applyFill="1" applyBorder="1" applyAlignment="1">
      <alignment vertical="center"/>
    </xf>
    <xf numFmtId="0" fontId="5" fillId="3" borderId="24" xfId="2" applyFont="1" applyFill="1" applyBorder="1"/>
    <xf numFmtId="0" fontId="5" fillId="3" borderId="25" xfId="0" applyFont="1" applyFill="1" applyBorder="1"/>
    <xf numFmtId="0" fontId="5" fillId="3" borderId="25" xfId="2" applyFont="1" applyFill="1" applyBorder="1"/>
    <xf numFmtId="165" fontId="5" fillId="2" borderId="26" xfId="4" quotePrefix="1" applyNumberFormat="1" applyFont="1" applyFill="1" applyBorder="1" applyAlignment="1"/>
    <xf numFmtId="14" fontId="0" fillId="0" borderId="0" xfId="0" applyNumberFormat="1"/>
    <xf numFmtId="14" fontId="0" fillId="4" borderId="0" xfId="0" applyNumberFormat="1" applyFill="1"/>
    <xf numFmtId="167" fontId="0" fillId="0" borderId="0" xfId="0" applyNumberFormat="1"/>
    <xf numFmtId="22" fontId="0" fillId="0" borderId="0" xfId="0" applyNumberFormat="1"/>
    <xf numFmtId="43" fontId="0" fillId="0" borderId="0" xfId="5" applyFont="1"/>
    <xf numFmtId="20" fontId="8" fillId="2" borderId="4" xfId="0" quotePrefix="1" applyNumberFormat="1" applyFont="1" applyFill="1" applyBorder="1"/>
    <xf numFmtId="168" fontId="8" fillId="2" borderId="2" xfId="3" quotePrefix="1" applyNumberFormat="1" applyFont="1" applyFill="1" applyBorder="1" applyAlignment="1">
      <alignment vertical="center"/>
    </xf>
    <xf numFmtId="170" fontId="8" fillId="2" borderId="2" xfId="3" quotePrefix="1" applyNumberFormat="1" applyFont="1" applyFill="1" applyBorder="1" applyAlignment="1">
      <alignment vertical="center"/>
    </xf>
    <xf numFmtId="166" fontId="8" fillId="2" borderId="3" xfId="0" quotePrefix="1" applyNumberFormat="1" applyFont="1" applyFill="1" applyBorder="1"/>
    <xf numFmtId="164" fontId="7" fillId="4" borderId="2" xfId="0" applyNumberFormat="1" applyFont="1" applyFill="1" applyBorder="1" applyAlignment="1" applyProtection="1">
      <alignment horizontal="center"/>
      <protection locked="0"/>
    </xf>
    <xf numFmtId="164" fontId="7" fillId="4" borderId="2" xfId="0" applyNumberFormat="1" applyFont="1" applyFill="1" applyBorder="1" applyAlignment="1" applyProtection="1">
      <alignment horizontal="center" vertical="center"/>
      <protection locked="0"/>
    </xf>
    <xf numFmtId="164" fontId="7" fillId="4" borderId="1" xfId="0" applyNumberFormat="1" applyFont="1" applyFill="1" applyBorder="1" applyAlignment="1" applyProtection="1">
      <alignment horizontal="center" vertical="center"/>
      <protection locked="0"/>
    </xf>
    <xf numFmtId="20" fontId="7" fillId="4" borderId="2" xfId="0" applyNumberFormat="1" applyFont="1" applyFill="1" applyBorder="1" applyAlignment="1" applyProtection="1">
      <alignment vertical="center"/>
      <protection locked="0"/>
    </xf>
    <xf numFmtId="20" fontId="7" fillId="4" borderId="1" xfId="0" applyNumberFormat="1" applyFont="1" applyFill="1" applyBorder="1" applyAlignment="1" applyProtection="1">
      <alignment vertical="center"/>
      <protection locked="0"/>
    </xf>
    <xf numFmtId="0" fontId="9" fillId="0" borderId="7" xfId="2" applyFont="1" applyBorder="1" applyAlignment="1">
      <alignment horizontal="left"/>
    </xf>
    <xf numFmtId="0" fontId="9" fillId="0" borderId="20" xfId="2" applyFont="1" applyBorder="1" applyAlignment="1">
      <alignment horizontal="left"/>
    </xf>
    <xf numFmtId="0" fontId="2" fillId="0" borderId="14" xfId="2" applyBorder="1" applyAlignment="1">
      <alignment horizontal="left"/>
    </xf>
    <xf numFmtId="0" fontId="2" fillId="0" borderId="15" xfId="2" applyBorder="1" applyAlignment="1">
      <alignment horizontal="left"/>
    </xf>
    <xf numFmtId="0" fontId="2" fillId="0" borderId="17" xfId="2" applyBorder="1" applyAlignment="1">
      <alignment horizontal="left"/>
    </xf>
    <xf numFmtId="0" fontId="2" fillId="0" borderId="18" xfId="2" applyBorder="1" applyAlignment="1">
      <alignment horizontal="left"/>
    </xf>
    <xf numFmtId="0" fontId="3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169" fontId="11" fillId="4" borderId="11" xfId="0" applyNumberFormat="1" applyFont="1" applyFill="1" applyBorder="1" applyAlignment="1" applyProtection="1">
      <alignment horizontal="right" vertical="center"/>
      <protection locked="0"/>
    </xf>
    <xf numFmtId="169" fontId="11" fillId="4" borderId="12" xfId="0" applyNumberFormat="1" applyFont="1" applyFill="1" applyBorder="1" applyAlignment="1" applyProtection="1">
      <alignment horizontal="right" vertical="center"/>
      <protection locked="0"/>
    </xf>
  </cellXfs>
  <cellStyles count="6">
    <cellStyle name="Komma" xfId="5" builtinId="3"/>
    <cellStyle name="Prozent" xfId="1" builtinId="5"/>
    <cellStyle name="Standard" xfId="0" builtinId="0"/>
    <cellStyle name="Standard_Arbeitsblatt 10" xfId="2" xr:uid="{00000000-0005-0000-0000-000003000000}"/>
    <cellStyle name="Währung" xfId="3" builtinId="4"/>
    <cellStyle name="Währung_Arbeitsblatt 10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3"/>
  <dimension ref="A1:M95"/>
  <sheetViews>
    <sheetView tabSelected="1" zoomScaleNormal="100" workbookViewId="0">
      <selection activeCell="F6" sqref="F6"/>
    </sheetView>
  </sheetViews>
  <sheetFormatPr baseColWidth="10" defaultRowHeight="12.5" x14ac:dyDescent="0.25"/>
  <cols>
    <col min="1" max="1" width="18" customWidth="1"/>
    <col min="5" max="5" width="13.1796875" customWidth="1"/>
    <col min="8" max="8" width="14.26953125" customWidth="1"/>
    <col min="9" max="9" width="6.54296875" customWidth="1"/>
    <col min="10" max="10" width="12" customWidth="1"/>
    <col min="11" max="11" width="15.26953125" bestFit="1" customWidth="1"/>
    <col min="12" max="12" width="15.81640625" bestFit="1" customWidth="1"/>
  </cols>
  <sheetData>
    <row r="1" spans="1:13" ht="20" x14ac:dyDescent="0.4">
      <c r="A1" s="71" t="s">
        <v>20</v>
      </c>
      <c r="B1" s="71"/>
      <c r="C1" s="71"/>
      <c r="D1" s="71"/>
      <c r="E1" s="71"/>
      <c r="F1" s="71"/>
      <c r="G1" s="71"/>
      <c r="H1" s="71"/>
      <c r="J1" s="51"/>
    </row>
    <row r="2" spans="1:13" x14ac:dyDescent="0.25">
      <c r="A2" s="72" t="s">
        <v>21</v>
      </c>
      <c r="B2" s="72"/>
      <c r="C2" s="72"/>
      <c r="D2" s="72"/>
      <c r="E2" s="72"/>
      <c r="F2" s="72"/>
      <c r="G2" s="72"/>
      <c r="H2" s="72"/>
    </row>
    <row r="3" spans="1:13" x14ac:dyDescent="0.25">
      <c r="A3" s="73" t="s">
        <v>22</v>
      </c>
      <c r="B3" s="73"/>
      <c r="C3" s="73"/>
      <c r="D3" s="73"/>
      <c r="E3" s="73"/>
      <c r="F3" s="73"/>
      <c r="G3" s="73"/>
      <c r="H3" s="73"/>
    </row>
    <row r="5" spans="1:13" ht="18.5" thickBot="1" x14ac:dyDescent="0.3">
      <c r="A5" s="45" t="s">
        <v>0</v>
      </c>
      <c r="B5" s="46"/>
      <c r="C5" s="46"/>
      <c r="D5" s="46"/>
      <c r="E5" s="46"/>
      <c r="F5" s="74">
        <v>45929</v>
      </c>
      <c r="G5" s="74"/>
      <c r="H5" s="75"/>
      <c r="I5">
        <f>WEEKNUM(F5)</f>
        <v>40</v>
      </c>
      <c r="J5" s="55"/>
      <c r="L5" s="54"/>
      <c r="M5" s="51"/>
    </row>
    <row r="6" spans="1:13" x14ac:dyDescent="0.25">
      <c r="M6" s="51"/>
    </row>
    <row r="7" spans="1:13" ht="20.5" thickBot="1" x14ac:dyDescent="0.45">
      <c r="A7" s="31" t="s">
        <v>1</v>
      </c>
      <c r="B7" s="31"/>
      <c r="C7" s="31"/>
      <c r="D7" s="31"/>
      <c r="E7" s="31"/>
      <c r="M7" s="51"/>
    </row>
    <row r="8" spans="1:13" x14ac:dyDescent="0.25">
      <c r="L8" s="55"/>
      <c r="M8" s="51"/>
    </row>
    <row r="9" spans="1:13" ht="13.5" thickBot="1" x14ac:dyDescent="0.3">
      <c r="A9" s="1" t="s">
        <v>2</v>
      </c>
      <c r="B9" s="1" t="s">
        <v>3</v>
      </c>
      <c r="C9" s="1" t="s">
        <v>29</v>
      </c>
      <c r="D9" s="1" t="s">
        <v>4</v>
      </c>
      <c r="E9" s="1" t="s">
        <v>1</v>
      </c>
      <c r="L9" s="55"/>
      <c r="M9" s="51"/>
    </row>
    <row r="10" spans="1:13" ht="13" x14ac:dyDescent="0.3">
      <c r="A10" s="5" t="s">
        <v>24</v>
      </c>
      <c r="B10" s="61">
        <v>12</v>
      </c>
      <c r="C10" s="6" t="s">
        <v>31</v>
      </c>
      <c r="D10" s="19">
        <v>0.5</v>
      </c>
      <c r="E10" s="4">
        <f t="shared" ref="E10:E15" si="0">D10*B10</f>
        <v>6</v>
      </c>
      <c r="L10" s="55"/>
      <c r="M10" s="51"/>
    </row>
    <row r="11" spans="1:13" ht="13" x14ac:dyDescent="0.3">
      <c r="A11" s="5" t="s">
        <v>28</v>
      </c>
      <c r="B11" s="61">
        <v>11</v>
      </c>
      <c r="C11" s="6" t="s">
        <v>30</v>
      </c>
      <c r="D11" s="19">
        <v>0.8</v>
      </c>
      <c r="E11" s="4">
        <f t="shared" si="0"/>
        <v>8.8000000000000007</v>
      </c>
      <c r="L11" s="55"/>
      <c r="M11" s="51"/>
    </row>
    <row r="12" spans="1:13" ht="13" x14ac:dyDescent="0.3">
      <c r="A12" s="2" t="s">
        <v>23</v>
      </c>
      <c r="B12" s="60">
        <v>40</v>
      </c>
      <c r="C12" s="3" t="s">
        <v>30</v>
      </c>
      <c r="D12" s="19">
        <v>0.8</v>
      </c>
      <c r="E12" s="4">
        <f t="shared" si="0"/>
        <v>32</v>
      </c>
      <c r="M12" s="51"/>
    </row>
    <row r="13" spans="1:13" ht="13" x14ac:dyDescent="0.3">
      <c r="A13" s="5" t="s">
        <v>26</v>
      </c>
      <c r="B13" s="61">
        <v>9</v>
      </c>
      <c r="C13" s="6" t="s">
        <v>32</v>
      </c>
      <c r="D13" s="19"/>
      <c r="E13" s="4">
        <f t="shared" si="0"/>
        <v>0</v>
      </c>
      <c r="J13" s="53"/>
      <c r="K13" s="53"/>
      <c r="M13" s="51"/>
    </row>
    <row r="14" spans="1:13" ht="13" x14ac:dyDescent="0.3">
      <c r="A14" s="5" t="s">
        <v>25</v>
      </c>
      <c r="B14" s="61">
        <v>16.2</v>
      </c>
      <c r="C14" s="6" t="s">
        <v>31</v>
      </c>
      <c r="D14" s="19">
        <v>0.5</v>
      </c>
      <c r="E14" s="4">
        <f t="shared" si="0"/>
        <v>8.1</v>
      </c>
      <c r="M14" s="51"/>
    </row>
    <row r="15" spans="1:13" ht="13.5" thickBot="1" x14ac:dyDescent="0.35">
      <c r="A15" s="7" t="s">
        <v>27</v>
      </c>
      <c r="B15" s="62">
        <v>7</v>
      </c>
      <c r="C15" s="8" t="s">
        <v>31</v>
      </c>
      <c r="D15" s="20">
        <v>0.5</v>
      </c>
      <c r="E15" s="4">
        <f t="shared" si="0"/>
        <v>3.5</v>
      </c>
      <c r="M15" s="51"/>
    </row>
    <row r="16" spans="1:13" ht="13.5" thickBot="1" x14ac:dyDescent="0.35">
      <c r="E16" s="9">
        <f>SUM(E10:E15)</f>
        <v>58.4</v>
      </c>
      <c r="M16" s="51"/>
    </row>
    <row r="17" spans="1:13" ht="13" thickTop="1" x14ac:dyDescent="0.25">
      <c r="M17" s="51"/>
    </row>
    <row r="18" spans="1:13" ht="20.5" thickBot="1" x14ac:dyDescent="0.45">
      <c r="A18" s="28" t="s">
        <v>5</v>
      </c>
      <c r="B18" s="29"/>
      <c r="C18" s="29"/>
      <c r="D18" s="29"/>
      <c r="E18" s="29"/>
      <c r="F18" s="29"/>
      <c r="G18" s="29"/>
      <c r="H18" s="30"/>
      <c r="M18" s="51"/>
    </row>
    <row r="19" spans="1:13" x14ac:dyDescent="0.25">
      <c r="M19" s="51"/>
    </row>
    <row r="20" spans="1:13" ht="26.5" thickBot="1" x14ac:dyDescent="0.3">
      <c r="A20" s="1" t="s">
        <v>2</v>
      </c>
      <c r="B20" s="10" t="s">
        <v>6</v>
      </c>
      <c r="C20" s="10" t="s">
        <v>7</v>
      </c>
      <c r="D20" s="10" t="s">
        <v>8</v>
      </c>
      <c r="E20" s="10" t="s">
        <v>9</v>
      </c>
      <c r="F20" s="11" t="s">
        <v>10</v>
      </c>
      <c r="G20" s="11" t="s">
        <v>11</v>
      </c>
      <c r="H20" s="11" t="s">
        <v>12</v>
      </c>
      <c r="M20" s="51"/>
    </row>
    <row r="21" spans="1:13" ht="13" x14ac:dyDescent="0.3">
      <c r="A21" s="2" t="s">
        <v>23</v>
      </c>
      <c r="B21" s="63">
        <v>0.34375</v>
      </c>
      <c r="C21" s="63">
        <v>0.5</v>
      </c>
      <c r="D21" s="63">
        <v>0.52083333333333337</v>
      </c>
      <c r="E21" s="63">
        <v>0.6875</v>
      </c>
      <c r="F21" s="56">
        <f>C21-B21+E21-D21</f>
        <v>0.32291666666666663</v>
      </c>
      <c r="G21" s="12">
        <v>11</v>
      </c>
      <c r="H21" s="58">
        <f>F21*24*G21</f>
        <v>85.249999999999986</v>
      </c>
      <c r="M21" s="51"/>
    </row>
    <row r="22" spans="1:13" ht="13" x14ac:dyDescent="0.3">
      <c r="A22" s="5" t="s">
        <v>24</v>
      </c>
      <c r="B22" s="63">
        <v>0.33333333333333331</v>
      </c>
      <c r="C22" s="63">
        <v>0.54166666666666663</v>
      </c>
      <c r="D22" s="63">
        <v>0.58333333333333337</v>
      </c>
      <c r="E22" s="63">
        <v>0.64583333333333337</v>
      </c>
      <c r="F22" s="56">
        <f t="shared" ref="F22:F26" si="1">C22-B22+E22-D22</f>
        <v>0.27083333333333337</v>
      </c>
      <c r="G22" s="12">
        <v>12</v>
      </c>
      <c r="H22" s="57">
        <f t="shared" ref="H22:H26" si="2">F22*24*G22</f>
        <v>78.000000000000014</v>
      </c>
      <c r="M22" s="51"/>
    </row>
    <row r="23" spans="1:13" ht="13" x14ac:dyDescent="0.3">
      <c r="A23" s="5" t="s">
        <v>25</v>
      </c>
      <c r="B23" s="63">
        <v>0.3125</v>
      </c>
      <c r="C23" s="63">
        <v>0.47916666666666669</v>
      </c>
      <c r="D23" s="63">
        <v>0.5</v>
      </c>
      <c r="E23" s="63">
        <v>0.625</v>
      </c>
      <c r="F23" s="56">
        <f t="shared" si="1"/>
        <v>0.29166666666666674</v>
      </c>
      <c r="G23" s="12">
        <v>12</v>
      </c>
      <c r="H23" s="57">
        <f t="shared" si="2"/>
        <v>84.000000000000028</v>
      </c>
      <c r="M23" s="51"/>
    </row>
    <row r="24" spans="1:13" ht="13" x14ac:dyDescent="0.3">
      <c r="A24" s="5" t="s">
        <v>26</v>
      </c>
      <c r="B24" s="63">
        <v>0.375</v>
      </c>
      <c r="C24" s="63">
        <v>0.60416666666666663</v>
      </c>
      <c r="D24" s="63">
        <v>0.625</v>
      </c>
      <c r="E24" s="63">
        <v>0.6875</v>
      </c>
      <c r="F24" s="56">
        <f t="shared" si="1"/>
        <v>0.29166666666666663</v>
      </c>
      <c r="G24" s="12">
        <v>10</v>
      </c>
      <c r="H24" s="57">
        <f t="shared" si="2"/>
        <v>69.999999999999986</v>
      </c>
      <c r="M24" s="51"/>
    </row>
    <row r="25" spans="1:13" ht="13" x14ac:dyDescent="0.3">
      <c r="A25" s="5" t="s">
        <v>27</v>
      </c>
      <c r="B25" s="63">
        <v>0.34375</v>
      </c>
      <c r="C25" s="63">
        <v>0.55208333333333337</v>
      </c>
      <c r="D25" s="63">
        <v>0.59375</v>
      </c>
      <c r="E25" s="63">
        <v>0.65625</v>
      </c>
      <c r="F25" s="56">
        <f t="shared" si="1"/>
        <v>0.27083333333333337</v>
      </c>
      <c r="G25" s="12">
        <v>9</v>
      </c>
      <c r="H25" s="57">
        <f t="shared" si="2"/>
        <v>58.500000000000007</v>
      </c>
      <c r="M25" s="51"/>
    </row>
    <row r="26" spans="1:13" ht="13.5" thickBot="1" x14ac:dyDescent="0.35">
      <c r="A26" s="7" t="s">
        <v>28</v>
      </c>
      <c r="B26" s="64">
        <v>0.33333333333333331</v>
      </c>
      <c r="C26" s="64">
        <v>0.54166666666666663</v>
      </c>
      <c r="D26" s="64">
        <v>0.57291666666666663</v>
      </c>
      <c r="E26" s="64">
        <v>0.66666666666666663</v>
      </c>
      <c r="F26" s="56">
        <f t="shared" si="1"/>
        <v>0.30208333333333337</v>
      </c>
      <c r="G26" s="13">
        <v>11</v>
      </c>
      <c r="H26" s="57">
        <f t="shared" si="2"/>
        <v>79.750000000000014</v>
      </c>
      <c r="M26" s="51"/>
    </row>
    <row r="27" spans="1:13" ht="13.5" thickBot="1" x14ac:dyDescent="0.35">
      <c r="B27" s="14"/>
      <c r="C27" s="14"/>
      <c r="D27" s="14"/>
      <c r="E27" s="15" t="s">
        <v>13</v>
      </c>
      <c r="F27" s="59">
        <f>SUM(F21:F26)</f>
        <v>1.7500000000000004</v>
      </c>
      <c r="G27" s="16"/>
      <c r="H27" s="17">
        <f>SUM(H21:H26)</f>
        <v>455.5</v>
      </c>
      <c r="M27" s="51"/>
    </row>
    <row r="28" spans="1:13" ht="13.5" thickTop="1" x14ac:dyDescent="0.3">
      <c r="B28" s="14"/>
      <c r="C28" s="14"/>
      <c r="D28" s="14"/>
      <c r="E28" s="21"/>
      <c r="F28" s="22"/>
      <c r="G28" s="23"/>
      <c r="H28" s="24"/>
      <c r="M28" s="51"/>
    </row>
    <row r="29" spans="1:13" ht="20.5" thickBot="1" x14ac:dyDescent="0.45">
      <c r="A29" s="32" t="s">
        <v>33</v>
      </c>
      <c r="B29" s="32"/>
      <c r="C29" s="32"/>
      <c r="D29" s="33"/>
      <c r="E29" s="33"/>
      <c r="F29" s="33"/>
      <c r="G29" s="33"/>
      <c r="H29" s="33"/>
      <c r="M29" s="51"/>
    </row>
    <row r="30" spans="1:13" ht="13.5" thickTop="1" thickBot="1" x14ac:dyDescent="0.3">
      <c r="M30" s="51"/>
    </row>
    <row r="31" spans="1:13" ht="15.5" x14ac:dyDescent="0.35">
      <c r="B31" s="67" t="s">
        <v>34</v>
      </c>
      <c r="C31" s="68"/>
      <c r="D31" s="68"/>
      <c r="E31" s="34">
        <f>E16</f>
        <v>58.4</v>
      </c>
      <c r="M31" s="51"/>
    </row>
    <row r="32" spans="1:13" ht="16" thickBot="1" x14ac:dyDescent="0.4">
      <c r="B32" s="69" t="s">
        <v>15</v>
      </c>
      <c r="C32" s="70"/>
      <c r="D32" s="70"/>
      <c r="E32" s="35">
        <f>H27</f>
        <v>455.5</v>
      </c>
      <c r="M32" s="51"/>
    </row>
    <row r="33" spans="2:13" ht="16" thickBot="1" x14ac:dyDescent="0.4">
      <c r="B33" s="65" t="s">
        <v>16</v>
      </c>
      <c r="C33" s="66"/>
      <c r="D33" s="66"/>
      <c r="E33" s="38">
        <f>SUM(E31:E32)</f>
        <v>513.9</v>
      </c>
      <c r="F33" s="18"/>
      <c r="M33" s="51"/>
    </row>
    <row r="34" spans="2:13" ht="16" thickBot="1" x14ac:dyDescent="0.4">
      <c r="B34" s="26"/>
      <c r="C34" s="36">
        <v>0.2</v>
      </c>
      <c r="D34" s="43" t="s">
        <v>14</v>
      </c>
      <c r="E34" s="25">
        <f>E33*C34</f>
        <v>102.78</v>
      </c>
      <c r="F34" s="18"/>
      <c r="M34" s="51"/>
    </row>
    <row r="35" spans="2:13" ht="16" thickBot="1" x14ac:dyDescent="0.4">
      <c r="B35" s="39" t="s">
        <v>17</v>
      </c>
      <c r="C35" s="40"/>
      <c r="D35" s="41"/>
      <c r="E35" s="42">
        <f>E34+E33</f>
        <v>616.67999999999995</v>
      </c>
      <c r="F35" s="18"/>
      <c r="M35" s="51"/>
    </row>
    <row r="36" spans="2:13" ht="16" thickBot="1" x14ac:dyDescent="0.4">
      <c r="B36" s="37" t="s">
        <v>35</v>
      </c>
      <c r="C36" s="27">
        <v>0.03</v>
      </c>
      <c r="D36" s="44" t="s">
        <v>18</v>
      </c>
      <c r="E36" s="25">
        <f>E35*C36</f>
        <v>18.500399999999999</v>
      </c>
      <c r="F36" s="18"/>
      <c r="M36" s="51"/>
    </row>
    <row r="37" spans="2:13" ht="18.5" thickBot="1" x14ac:dyDescent="0.45">
      <c r="B37" s="47" t="s">
        <v>19</v>
      </c>
      <c r="C37" s="48"/>
      <c r="D37" s="49"/>
      <c r="E37" s="50">
        <f>E35-E36</f>
        <v>598.17959999999994</v>
      </c>
      <c r="F37" s="18"/>
      <c r="M37" s="51"/>
    </row>
    <row r="38" spans="2:13" ht="13" thickTop="1" x14ac:dyDescent="0.25">
      <c r="M38" s="51"/>
    </row>
    <row r="39" spans="2:13" x14ac:dyDescent="0.25">
      <c r="M39" s="51"/>
    </row>
    <row r="40" spans="2:13" x14ac:dyDescent="0.25">
      <c r="M40" s="51"/>
    </row>
    <row r="41" spans="2:13" x14ac:dyDescent="0.25">
      <c r="M41" s="51"/>
    </row>
    <row r="42" spans="2:13" x14ac:dyDescent="0.25">
      <c r="M42" s="51"/>
    </row>
    <row r="43" spans="2:13" x14ac:dyDescent="0.25">
      <c r="M43" s="51"/>
    </row>
    <row r="44" spans="2:13" x14ac:dyDescent="0.25">
      <c r="M44" s="51"/>
    </row>
    <row r="45" spans="2:13" x14ac:dyDescent="0.25">
      <c r="M45" s="51"/>
    </row>
    <row r="46" spans="2:13" x14ac:dyDescent="0.25">
      <c r="M46" s="51"/>
    </row>
    <row r="47" spans="2:13" x14ac:dyDescent="0.25">
      <c r="M47" s="51"/>
    </row>
    <row r="48" spans="2:13" x14ac:dyDescent="0.25">
      <c r="M48" s="51"/>
    </row>
    <row r="49" spans="13:13" x14ac:dyDescent="0.25">
      <c r="M49" s="51"/>
    </row>
    <row r="50" spans="13:13" x14ac:dyDescent="0.25">
      <c r="M50" s="51"/>
    </row>
    <row r="51" spans="13:13" x14ac:dyDescent="0.25">
      <c r="M51" s="51"/>
    </row>
    <row r="52" spans="13:13" x14ac:dyDescent="0.25">
      <c r="M52" s="51"/>
    </row>
    <row r="53" spans="13:13" x14ac:dyDescent="0.25">
      <c r="M53" s="51"/>
    </row>
    <row r="54" spans="13:13" x14ac:dyDescent="0.25">
      <c r="M54" s="51"/>
    </row>
    <row r="55" spans="13:13" x14ac:dyDescent="0.25">
      <c r="M55" s="51"/>
    </row>
    <row r="56" spans="13:13" x14ac:dyDescent="0.25">
      <c r="M56" s="51"/>
    </row>
    <row r="57" spans="13:13" x14ac:dyDescent="0.25">
      <c r="M57" s="51"/>
    </row>
    <row r="58" spans="13:13" x14ac:dyDescent="0.25">
      <c r="M58" s="51"/>
    </row>
    <row r="59" spans="13:13" x14ac:dyDescent="0.25">
      <c r="M59" s="51"/>
    </row>
    <row r="60" spans="13:13" x14ac:dyDescent="0.25">
      <c r="M60" s="51"/>
    </row>
    <row r="61" spans="13:13" x14ac:dyDescent="0.25">
      <c r="M61" s="51"/>
    </row>
    <row r="62" spans="13:13" x14ac:dyDescent="0.25">
      <c r="M62" s="51"/>
    </row>
    <row r="63" spans="13:13" x14ac:dyDescent="0.25">
      <c r="M63" s="51"/>
    </row>
    <row r="64" spans="13:13" x14ac:dyDescent="0.25">
      <c r="M64" s="52"/>
    </row>
    <row r="65" spans="13:13" x14ac:dyDescent="0.25">
      <c r="M65" s="51"/>
    </row>
    <row r="66" spans="13:13" x14ac:dyDescent="0.25">
      <c r="M66" s="51"/>
    </row>
    <row r="67" spans="13:13" x14ac:dyDescent="0.25">
      <c r="M67" s="51"/>
    </row>
    <row r="68" spans="13:13" x14ac:dyDescent="0.25">
      <c r="M68" s="51"/>
    </row>
    <row r="69" spans="13:13" x14ac:dyDescent="0.25">
      <c r="M69" s="51"/>
    </row>
    <row r="70" spans="13:13" x14ac:dyDescent="0.25">
      <c r="M70" s="51"/>
    </row>
    <row r="71" spans="13:13" x14ac:dyDescent="0.25">
      <c r="M71" s="51"/>
    </row>
    <row r="72" spans="13:13" x14ac:dyDescent="0.25">
      <c r="M72" s="51"/>
    </row>
    <row r="73" spans="13:13" x14ac:dyDescent="0.25">
      <c r="M73" s="51"/>
    </row>
    <row r="74" spans="13:13" x14ac:dyDescent="0.25">
      <c r="M74" s="51"/>
    </row>
    <row r="75" spans="13:13" x14ac:dyDescent="0.25">
      <c r="M75" s="51"/>
    </row>
    <row r="76" spans="13:13" x14ac:dyDescent="0.25">
      <c r="M76" s="51"/>
    </row>
    <row r="77" spans="13:13" x14ac:dyDescent="0.25">
      <c r="M77" s="51"/>
    </row>
    <row r="78" spans="13:13" x14ac:dyDescent="0.25">
      <c r="M78" s="51"/>
    </row>
    <row r="79" spans="13:13" x14ac:dyDescent="0.25">
      <c r="M79" s="51"/>
    </row>
    <row r="80" spans="13:13" x14ac:dyDescent="0.25">
      <c r="M80" s="51"/>
    </row>
    <row r="81" spans="13:13" x14ac:dyDescent="0.25">
      <c r="M81" s="51"/>
    </row>
    <row r="82" spans="13:13" x14ac:dyDescent="0.25">
      <c r="M82" s="51"/>
    </row>
    <row r="83" spans="13:13" x14ac:dyDescent="0.25">
      <c r="M83" s="51"/>
    </row>
    <row r="84" spans="13:13" x14ac:dyDescent="0.25">
      <c r="M84" s="51"/>
    </row>
    <row r="85" spans="13:13" x14ac:dyDescent="0.25">
      <c r="M85" s="51"/>
    </row>
    <row r="86" spans="13:13" x14ac:dyDescent="0.25">
      <c r="M86" s="51"/>
    </row>
    <row r="87" spans="13:13" x14ac:dyDescent="0.25">
      <c r="M87" s="51"/>
    </row>
    <row r="88" spans="13:13" x14ac:dyDescent="0.25">
      <c r="M88" s="51"/>
    </row>
    <row r="89" spans="13:13" x14ac:dyDescent="0.25">
      <c r="M89" s="51"/>
    </row>
    <row r="90" spans="13:13" x14ac:dyDescent="0.25">
      <c r="M90" s="51"/>
    </row>
    <row r="91" spans="13:13" x14ac:dyDescent="0.25">
      <c r="M91" s="51"/>
    </row>
    <row r="92" spans="13:13" x14ac:dyDescent="0.25">
      <c r="M92" s="51"/>
    </row>
    <row r="93" spans="13:13" x14ac:dyDescent="0.25">
      <c r="M93" s="51"/>
    </row>
    <row r="94" spans="13:13" x14ac:dyDescent="0.25">
      <c r="M94" s="51"/>
    </row>
    <row r="95" spans="13:13" x14ac:dyDescent="0.25">
      <c r="M95" s="51"/>
    </row>
  </sheetData>
  <sheetProtection selectLockedCells="1"/>
  <sortState xmlns:xlrd2="http://schemas.microsoft.com/office/spreadsheetml/2017/richdata2" ref="A10:E16">
    <sortCondition ref="A11"/>
  </sortState>
  <mergeCells count="7">
    <mergeCell ref="B33:D33"/>
    <mergeCell ref="B31:D31"/>
    <mergeCell ref="B32:D32"/>
    <mergeCell ref="A1:H1"/>
    <mergeCell ref="A2:H2"/>
    <mergeCell ref="A3:H3"/>
    <mergeCell ref="F5:H5"/>
  </mergeCells>
  <phoneticPr fontId="0" type="noConversion"/>
  <dataValidations count="3">
    <dataValidation type="date" allowBlank="1" showInputMessage="1" showErrorMessage="1" sqref="F5:H5" xr:uid="{00000000-0002-0000-0000-000000000000}">
      <formula1>TODAY()-365</formula1>
      <formula2>TODAY()</formula2>
    </dataValidation>
    <dataValidation type="decimal" operator="greaterThanOrEqual" allowBlank="1" showInputMessage="1" showErrorMessage="1" sqref="B10:B15" xr:uid="{00000000-0002-0000-0000-000001000000}">
      <formula1>0</formula1>
    </dataValidation>
    <dataValidation type="time" allowBlank="1" showInputMessage="1" showErrorMessage="1" sqref="B21:E26" xr:uid="{00000000-0002-0000-0000-000002000000}">
      <formula1>0</formula1>
      <formula2>0.999305555555556</formula2>
    </dataValidation>
  </dataValidations>
  <printOptions headings="1" gridLines="1"/>
  <pageMargins left="0.78740157499999996" right="0.78740157499999996" top="0.68" bottom="0.68" header="0.4921259845" footer="0.4921259845"/>
  <pageSetup paperSize="9" scale="75" fitToHeight="2" orientation="portrait" r:id="rId1"/>
  <headerFooter alignWithMargins="0">
    <oddHeader>&amp;C&amp;F</oddHeader>
    <oddFooter>&amp;L© Mag.Steinert&amp;R&amp;D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Woche 40</vt:lpstr>
    </vt:vector>
  </TitlesOfParts>
  <Company>ZIB-Training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Ihr Benutzername</dc:creator>
  <cp:lastModifiedBy>Wolfgang Steinert</cp:lastModifiedBy>
  <cp:lastPrinted>2006-12-07T08:24:03Z</cp:lastPrinted>
  <dcterms:created xsi:type="dcterms:W3CDTF">2006-12-07T07:16:33Z</dcterms:created>
  <dcterms:modified xsi:type="dcterms:W3CDTF">2025-10-27T17:04:27Z</dcterms:modified>
</cp:coreProperties>
</file>